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Table1" sheetId="1" r:id="rId1"/>
  </sheets>
  <definedNames>
    <definedName name="_xlnm.Print_Area" localSheetId="0">Table1!$A$1:$E$67</definedName>
  </definedNames>
  <calcPr calcId="145621"/>
</workbook>
</file>

<file path=xl/calcChain.xml><?xml version="1.0" encoding="utf-8"?>
<calcChain xmlns="http://schemas.openxmlformats.org/spreadsheetml/2006/main">
  <c r="C60" i="1" l="1"/>
  <c r="C62" i="1"/>
  <c r="C42" i="1" l="1"/>
  <c r="C61" i="1" l="1"/>
  <c r="E62" i="1"/>
  <c r="E61" i="1" s="1"/>
  <c r="E42" i="1"/>
  <c r="D42" i="1"/>
  <c r="D62" i="1"/>
  <c r="D61" i="1"/>
  <c r="E59" i="1"/>
  <c r="D59" i="1"/>
  <c r="D58" i="1" s="1"/>
  <c r="C59" i="1"/>
  <c r="E56" i="1"/>
  <c r="D56" i="1"/>
  <c r="C56" i="1"/>
  <c r="E54" i="1"/>
  <c r="D54" i="1"/>
  <c r="C54" i="1"/>
  <c r="E52" i="1"/>
  <c r="D52" i="1"/>
  <c r="C52" i="1"/>
  <c r="D51" i="1"/>
  <c r="E45" i="1"/>
  <c r="E44" i="1" s="1"/>
  <c r="D45" i="1"/>
  <c r="D44" i="1" s="1"/>
  <c r="C45" i="1"/>
  <c r="C44" i="1" s="1"/>
  <c r="E40" i="1"/>
  <c r="E39" i="1" s="1"/>
  <c r="E38" i="1" s="1"/>
  <c r="D40" i="1"/>
  <c r="D39" i="1" s="1"/>
  <c r="D38" i="1" s="1"/>
  <c r="C40" i="1"/>
  <c r="C39" i="1" s="1"/>
  <c r="C38" i="1" s="1"/>
  <c r="E36" i="1"/>
  <c r="E35" i="1" s="1"/>
  <c r="E34" i="1" s="1"/>
  <c r="D36" i="1"/>
  <c r="C36" i="1"/>
  <c r="C35" i="1" s="1"/>
  <c r="C34" i="1" s="1"/>
  <c r="D35" i="1"/>
  <c r="D34" i="1" s="1"/>
  <c r="E32" i="1"/>
  <c r="E31" i="1" s="1"/>
  <c r="E30" i="1" s="1"/>
  <c r="D32" i="1"/>
  <c r="D31" i="1" s="1"/>
  <c r="D30" i="1" s="1"/>
  <c r="C32" i="1"/>
  <c r="C31" i="1" s="1"/>
  <c r="C30" i="1" s="1"/>
  <c r="E28" i="1"/>
  <c r="E27" i="1" s="1"/>
  <c r="D28" i="1"/>
  <c r="D27" i="1" s="1"/>
  <c r="C28" i="1"/>
  <c r="C27" i="1" s="1"/>
  <c r="E25" i="1"/>
  <c r="E24" i="1" s="1"/>
  <c r="D25" i="1"/>
  <c r="D24" i="1" s="1"/>
  <c r="D23" i="1" s="1"/>
  <c r="C25" i="1"/>
  <c r="C24" i="1" s="1"/>
  <c r="E21" i="1"/>
  <c r="D21" i="1"/>
  <c r="D20" i="1" s="1"/>
  <c r="D19" i="1" s="1"/>
  <c r="C21" i="1"/>
  <c r="C20" i="1" s="1"/>
  <c r="C19" i="1" s="1"/>
  <c r="E20" i="1"/>
  <c r="E19" i="1" s="1"/>
  <c r="E23" i="1" l="1"/>
  <c r="C51" i="1"/>
  <c r="E58" i="1"/>
  <c r="E43" i="1" s="1"/>
  <c r="D43" i="1"/>
  <c r="E51" i="1"/>
  <c r="C58" i="1"/>
  <c r="E18" i="1"/>
  <c r="E67" i="1" s="1"/>
  <c r="C23" i="1"/>
  <c r="C18" i="1" s="1"/>
  <c r="C67" i="1" s="1"/>
  <c r="D18" i="1"/>
  <c r="D67" i="1" s="1"/>
  <c r="C43" i="1" l="1"/>
</calcChain>
</file>

<file path=xl/sharedStrings.xml><?xml version="1.0" encoding="utf-8"?>
<sst xmlns="http://schemas.openxmlformats.org/spreadsheetml/2006/main" count="126" uniqueCount="112">
  <si>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</si>
  <si>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</si>
  <si>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</si>
  <si>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</si>
  <si>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</si>
  <si>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</si>
  <si>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</si>
  <si>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</si>
  <si>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</si>
  <si>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</si>
  <si>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</si>
  <si>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</si>
  <si>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</si>
  <si>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</si>
  <si>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</si>
  <si>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</si>
  <si>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</si>
  <si>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</si>
  <si>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</si>
  <si>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</si>
  <si>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</si>
  <si>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</si>
  <si>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</si>
  <si>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</si>
  <si>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</si>
  <si>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</si>
  <si>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</si>
  <si>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</si>
  <si>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</si>
  <si>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</si>
  <si>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</si>
  <si>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</si>
  <si>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</si>
  <si>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</si>
  <si>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</si>
  <si>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</si>
  <si>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</si>
  <si>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</si>
  <si>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</si>
  <si>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</si>
  <si>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</si>
  <si>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</si>
  <si>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</si>
  <si>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</si>
  <si>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</si>
  <si>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</si>
  <si>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</si>
  <si>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</si>
  <si>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</si>
  <si>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</si>
  <si>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</si>
  <si>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</si>
  <si>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</si>
  <si>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</si>
  <si>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</si>
  <si>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</si>
  <si>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</si>
  <si>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</si>
  <si>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</si>
  <si>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</si>
  <si>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</si>
  <si>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</si>
  <si>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</si>
  <si>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</si>
  <si>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</si>
  <si>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</si>
  <si>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2 02 35118 10 0000 150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</si>
  <si>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</si>
  <si>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</si>
  <si>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</si>
  <si>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</si>
  <si>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</si>
  <si>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</si>
  <si>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</si>
  <si>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</si>
  <si>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</si>
  <si>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</si>
  <si>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</si>
  <si>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</si>
  <si>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</si>
  <si>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</si>
  <si>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</si>
  <si>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</si>
  <si>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</si>
  <si>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</si>
  <si>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</si>
  <si>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</si>
  <si>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</si>
  <si>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</si>
  <si>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</si>
  <si>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</si>
  <si>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</si>
  <si>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</si>
  <si>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</si>
  <si>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</si>
  <si>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</si>
  <si>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</si>
  <si>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</si>
  <si>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</si>
  <si>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(+29,60261) увелич.МБТ на полном ОМС (реш МР от 20.04.2023) на сокращение штатов</t>
  </si>
  <si>
    <t>от 23.12.2022 № 5-12/2</t>
  </si>
  <si>
    <t>Объем поступлений доходов в бюджет сельского поселения "Иоссер" на 2023 год и плановый период 2024 и 2025 годов</t>
  </si>
  <si>
    <t>2025 год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</si>
  <si>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</si>
  <si>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2023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2024 и 2025</t>
    </r>
    <r>
      <rPr>
        <sz val="7"/>
        <color rgb="FF000000"/>
        <rFont val="Times New Roman"/>
        <family val="1"/>
        <charset val="204"/>
      </rPr>
      <t xml:space="preserve"> годов"</t>
    </r>
  </si>
  <si>
    <r>
      <t>от</t>
    </r>
    <r>
      <rPr>
        <sz val="8"/>
        <color rgb="FFFF0000"/>
        <rFont val="Times New Roman"/>
        <family val="1"/>
        <charset val="204"/>
      </rPr>
      <t xml:space="preserve"> 23.12.2022 № 5-12/2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"Иоссер"</t>
    </r>
  </si>
  <si>
    <t>25.04.2023-нет сессии</t>
  </si>
  <si>
    <t>(+36,19520) увелич.МБТ на клещ.обработку (служ.зап.ФУ от 26.04.23)</t>
  </si>
  <si>
    <t>(+29,60261) (+36,19520)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</si>
  <si>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17.05.2023 № 5-14/1</t>
    </r>
  </si>
  <si>
    <t>(-0,140) уменьшить МБТ на тверд.топливо, это полном.МР (коррек КВД)</t>
  </si>
  <si>
    <t>(+0,140) уменьшить МБТ на тверд.топливо, это полном.МР (коррек КВД)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</si>
</sst>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8" x14ac:knownFonts="1">
    <font>
      <sz val="10"/>
      <color rgb="FF000000"/>
      <name val="Times New Roman"/>
    </font>
    <font>
      <sz val="9.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Calibri"/>
      <family val="2"/>
      <scheme val="minor"/>
    </font>
    <font>
      <sz val="7"/>
      <color rgb="FF00B0F0"/>
      <name val="Times New Roman"/>
      <family val="1"/>
      <charset val="204"/>
    </font>
    <font>
      <sz val="7"/>
      <name val="Calibri"/>
      <family val="2"/>
      <scheme val="minor"/>
    </font>
    <font>
      <b/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6"/>
      <color rgb="FFFF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6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17" fillId="0" borderId="0" xfId="0" applyFont="1" applyAlignment="1">
      <alignment vertical="top" wrapText="1"/>
    </xf>
    <xf numFmtId="164" fontId="15" fillId="0" borderId="0" xfId="0" applyNumberFormat="1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14" fontId="20" fillId="0" borderId="0" xfId="0" applyNumberFormat="1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vertical="top" wrapText="1"/>
    </xf>
    <xf numFmtId="14" fontId="23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vertical="top" wrapText="1"/>
    </xf>
    <xf numFmtId="164" fontId="25" fillId="0" borderId="1" xfId="0" applyNumberFormat="1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26" fillId="0" borderId="0" xfId="0" applyFont="1" applyFill="1" applyAlignment="1">
      <alignment vertical="top" wrapText="1"/>
    </xf>
    <xf numFmtId="0" fontId="27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 wrapText="1"/>
    </xf>
    <xf numFmtId="0" fontId="27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right" vertical="top" wrapText="1"/>
    </xf>
    <xf numFmtId="0" fontId="26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top" wrapText="1"/>
    </xf>
    <xf numFmtId="0" fontId="22" fillId="3" borderId="0" xfId="0" applyFont="1" applyFill="1" applyAlignment="1">
      <alignment vertical="top" wrapText="1"/>
    </xf>
    <xf numFmtId="0" fontId="12" fillId="3" borderId="1" xfId="0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left" vertical="top" wrapText="1"/>
    </xf>
    <xf numFmtId="164" fontId="12" fillId="3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topLeftCell="A55" zoomScaleNormal="100" workbookViewId="0">
      <selection activeCell="H55" sqref="H55"/>
    </sheetView>
  </sheetViews>
  <sheetFormatPr defaultRowHeight="12.6" x14ac:dyDescent="0.25"/>
  <cols>
    <col min="1" max="1" width="21.21875" style="1" customWidth="1"/>
    <col min="2" max="2" width="51.21875" style="1" customWidth="1"/>
    <col min="3" max="3" width="9.5546875" style="1" customWidth="1"/>
    <col min="4" max="4" width="8.88671875" style="1" customWidth="1"/>
    <col min="5" max="5" width="9" style="1" customWidth="1"/>
    <col min="6" max="6" width="16.77734375" style="17" customWidth="1"/>
    <col min="7" max="7" width="8.77734375" style="17" customWidth="1"/>
    <col min="8" max="8" width="13.109375" style="17" customWidth="1"/>
    <col min="9" max="9" width="9.88671875" style="17" customWidth="1"/>
    <col min="10" max="10" width="11.6640625" style="17" customWidth="1"/>
    <col min="11" max="11" width="29.21875" style="28" customWidth="1"/>
    <col min="12" max="16384" width="8.88671875" style="1"/>
  </cols>
  <sheetData>
    <row r="1" spans="1:13" s="3" customFormat="1" ht="12" customHeight="1" x14ac:dyDescent="0.25">
      <c r="A1" s="6"/>
      <c r="B1" s="48" t="s">
        <v>1</v>
      </c>
      <c r="C1" s="48"/>
      <c r="D1" s="48"/>
      <c r="E1" s="48"/>
      <c r="F1" s="8"/>
      <c r="G1" s="8"/>
      <c r="H1" s="8"/>
      <c r="I1" s="8"/>
      <c r="J1" s="8"/>
      <c r="K1" s="9"/>
    </row>
    <row r="2" spans="1:13" s="14" customFormat="1" ht="10.95" customHeight="1" x14ac:dyDescent="0.25">
      <c r="A2" s="49" t="s">
        <v>109</v>
      </c>
      <c r="B2" s="49"/>
      <c r="C2" s="49"/>
      <c r="D2" s="49"/>
      <c r="E2" s="50"/>
      <c r="F2" s="12"/>
      <c r="G2" s="12"/>
      <c r="H2" s="12"/>
      <c r="I2" s="12"/>
      <c r="J2" s="12"/>
      <c r="K2" s="13"/>
    </row>
    <row r="3" spans="1:13" s="14" customFormat="1" ht="10.95" customHeight="1" x14ac:dyDescent="0.25">
      <c r="A3" s="11"/>
      <c r="B3" s="49" t="s">
        <v>82</v>
      </c>
      <c r="C3" s="49"/>
      <c r="D3" s="49"/>
      <c r="E3" s="49"/>
      <c r="F3" s="12"/>
      <c r="G3" s="12"/>
      <c r="H3" s="12"/>
      <c r="I3" s="12"/>
      <c r="J3" s="12"/>
      <c r="K3" s="13"/>
    </row>
    <row r="4" spans="1:13" s="14" customFormat="1" ht="10.95" customHeight="1" x14ac:dyDescent="0.25">
      <c r="A4" s="11"/>
      <c r="B4" s="49" t="s">
        <v>105</v>
      </c>
      <c r="C4" s="49"/>
      <c r="D4" s="49"/>
      <c r="E4" s="49"/>
      <c r="F4" s="12"/>
      <c r="G4" s="12"/>
      <c r="H4" s="12"/>
      <c r="I4" s="12"/>
      <c r="J4" s="12"/>
      <c r="K4" s="13"/>
    </row>
    <row r="5" spans="1:13" s="14" customFormat="1" ht="10.95" customHeight="1" x14ac:dyDescent="0.25">
      <c r="A5" s="11"/>
      <c r="B5" s="49" t="s">
        <v>103</v>
      </c>
      <c r="C5" s="49"/>
      <c r="D5" s="49"/>
      <c r="E5" s="49"/>
      <c r="F5" s="12"/>
      <c r="G5" s="12"/>
      <c r="H5" s="12"/>
      <c r="I5" s="12"/>
      <c r="J5" s="12"/>
      <c r="K5" s="13"/>
    </row>
    <row r="6" spans="1:13" customFormat="1" ht="7.2" customHeight="1" x14ac:dyDescent="0.25">
      <c r="F6" s="10"/>
      <c r="G6" s="10"/>
      <c r="H6" s="8"/>
      <c r="I6" s="8"/>
      <c r="J6" s="8"/>
      <c r="K6" s="9"/>
    </row>
    <row r="7" spans="1:13" customFormat="1" ht="11.4" customHeight="1" x14ac:dyDescent="0.25">
      <c r="A7" s="2" t="s">
        <v>0</v>
      </c>
      <c r="B7" s="45" t="s">
        <v>1</v>
      </c>
      <c r="C7" s="45"/>
      <c r="D7" s="45"/>
      <c r="E7" s="45"/>
      <c r="F7" s="10"/>
      <c r="G7" s="10"/>
      <c r="H7" s="8"/>
      <c r="I7" s="8"/>
      <c r="J7" s="8"/>
      <c r="K7" s="9"/>
    </row>
    <row r="8" spans="1:13" s="11" customFormat="1" ht="10.050000000000001" customHeight="1" x14ac:dyDescent="0.25">
      <c r="A8" s="7" t="s">
        <v>0</v>
      </c>
      <c r="B8" s="46" t="s">
        <v>83</v>
      </c>
      <c r="C8" s="46"/>
      <c r="D8" s="46"/>
      <c r="E8" s="46"/>
      <c r="F8" s="10"/>
      <c r="G8" s="10"/>
      <c r="H8" s="10"/>
      <c r="I8" s="10"/>
      <c r="J8" s="10"/>
      <c r="K8" s="5"/>
    </row>
    <row r="9" spans="1:13" s="11" customFormat="1" ht="10.050000000000001" customHeight="1" x14ac:dyDescent="0.25">
      <c r="A9" s="7"/>
      <c r="B9" s="47" t="s">
        <v>100</v>
      </c>
      <c r="C9" s="47"/>
      <c r="D9" s="47"/>
      <c r="E9" s="47"/>
      <c r="F9" s="10"/>
      <c r="G9" s="10"/>
      <c r="H9" s="10"/>
      <c r="I9" s="10"/>
      <c r="J9" s="10"/>
      <c r="K9" s="5"/>
    </row>
    <row r="10" spans="1:13" s="11" customFormat="1" ht="10.050000000000001" customHeight="1" x14ac:dyDescent="0.25">
      <c r="A10" s="7"/>
      <c r="B10" s="46" t="s">
        <v>84</v>
      </c>
      <c r="C10" s="46"/>
      <c r="D10" s="46"/>
      <c r="E10" s="46"/>
      <c r="F10" s="10"/>
      <c r="G10" s="10"/>
      <c r="H10" s="10"/>
      <c r="I10" s="10"/>
      <c r="J10" s="10"/>
      <c r="K10" s="5"/>
    </row>
    <row r="11" spans="1:13" s="11" customFormat="1" ht="10.050000000000001" customHeight="1" x14ac:dyDescent="0.25">
      <c r="A11" s="7"/>
      <c r="B11" s="46" t="s">
        <v>104</v>
      </c>
      <c r="C11" s="46"/>
      <c r="D11" s="46"/>
      <c r="E11" s="46"/>
      <c r="F11" s="10"/>
      <c r="G11" s="10"/>
      <c r="H11" s="10"/>
      <c r="I11" s="10"/>
      <c r="J11" s="10"/>
      <c r="K11" s="5"/>
    </row>
    <row r="12" spans="1:13" s="11" customFormat="1" ht="10.050000000000001" customHeight="1" x14ac:dyDescent="0.25">
      <c r="A12" s="31"/>
      <c r="B12" s="44"/>
      <c r="C12" s="44"/>
      <c r="D12" s="44"/>
      <c r="E12" s="44"/>
      <c r="F12" s="10"/>
      <c r="G12" s="10"/>
      <c r="H12" s="10"/>
      <c r="I12" s="10"/>
      <c r="J12" s="10"/>
      <c r="K12" s="5"/>
    </row>
    <row r="13" spans="1:13" ht="8.4" customHeight="1" x14ac:dyDescent="0.25">
      <c r="A13" s="30"/>
      <c r="B13" s="56"/>
      <c r="C13" s="57"/>
      <c r="D13" s="57"/>
      <c r="E13" s="57"/>
    </row>
    <row r="14" spans="1:13" ht="27" customHeight="1" x14ac:dyDescent="0.25">
      <c r="A14" s="52" t="s">
        <v>101</v>
      </c>
      <c r="B14" s="52"/>
      <c r="C14" s="52"/>
      <c r="D14" s="52"/>
      <c r="E14" s="52"/>
    </row>
    <row r="15" spans="1:13" ht="10.8" customHeight="1" x14ac:dyDescent="0.25">
      <c r="A15" s="4"/>
      <c r="B15" s="4"/>
      <c r="C15" s="4"/>
      <c r="D15" s="4"/>
      <c r="E15" s="4"/>
      <c r="F15" s="29" t="s">
        <v>106</v>
      </c>
      <c r="G15" s="29">
        <v>45063</v>
      </c>
      <c r="H15" s="24"/>
      <c r="I15" s="24"/>
      <c r="J15" s="24"/>
      <c r="K15" s="29"/>
      <c r="L15" s="15"/>
      <c r="M15" s="15"/>
    </row>
    <row r="16" spans="1:13" s="11" customFormat="1" ht="12.6" customHeight="1" x14ac:dyDescent="0.25">
      <c r="A16" s="51" t="s">
        <v>2</v>
      </c>
      <c r="B16" s="51" t="s">
        <v>3</v>
      </c>
      <c r="C16" s="51" t="s">
        <v>4</v>
      </c>
      <c r="D16" s="51"/>
      <c r="E16" s="51"/>
      <c r="F16" s="10"/>
      <c r="G16" s="10"/>
      <c r="H16" s="10"/>
      <c r="I16" s="10"/>
      <c r="J16" s="10"/>
      <c r="K16" s="5"/>
    </row>
    <row r="17" spans="1:11" s="11" customFormat="1" ht="10.199999999999999" x14ac:dyDescent="0.25">
      <c r="A17" s="58" t="s">
        <v>0</v>
      </c>
      <c r="B17" s="58" t="s">
        <v>0</v>
      </c>
      <c r="C17" s="32" t="s">
        <v>5</v>
      </c>
      <c r="D17" s="32" t="s">
        <v>6</v>
      </c>
      <c r="E17" s="32" t="s">
        <v>102</v>
      </c>
      <c r="F17" s="10"/>
      <c r="G17" s="10"/>
      <c r="H17" s="10"/>
      <c r="I17" s="10"/>
      <c r="J17" s="10"/>
      <c r="K17" s="5"/>
    </row>
    <row r="18" spans="1:11" x14ac:dyDescent="0.25">
      <c r="A18" s="33" t="s">
        <v>7</v>
      </c>
      <c r="B18" s="34" t="s">
        <v>8</v>
      </c>
      <c r="C18" s="35">
        <f>C19+C23+C30+C34+C38</f>
        <v>188</v>
      </c>
      <c r="D18" s="35">
        <f t="shared" ref="D18:E18" si="0">D19+D23+D30+D34+D38</f>
        <v>185</v>
      </c>
      <c r="E18" s="35">
        <f t="shared" si="0"/>
        <v>192</v>
      </c>
    </row>
    <row r="19" spans="1:11" x14ac:dyDescent="0.25">
      <c r="A19" s="36" t="s">
        <v>9</v>
      </c>
      <c r="B19" s="37" t="s">
        <v>10</v>
      </c>
      <c r="C19" s="38">
        <f t="shared" ref="C19:E21" si="1">C20</f>
        <v>121</v>
      </c>
      <c r="D19" s="38">
        <f t="shared" si="1"/>
        <v>121</v>
      </c>
      <c r="E19" s="38">
        <f t="shared" si="1"/>
        <v>128</v>
      </c>
    </row>
    <row r="20" spans="1:11" x14ac:dyDescent="0.25">
      <c r="A20" s="36" t="s">
        <v>11</v>
      </c>
      <c r="B20" s="37" t="s">
        <v>12</v>
      </c>
      <c r="C20" s="38">
        <f t="shared" si="1"/>
        <v>121</v>
      </c>
      <c r="D20" s="38">
        <f t="shared" si="1"/>
        <v>121</v>
      </c>
      <c r="E20" s="38">
        <f t="shared" si="1"/>
        <v>128</v>
      </c>
    </row>
    <row r="21" spans="1:11" ht="60" customHeight="1" x14ac:dyDescent="0.25">
      <c r="A21" s="36" t="s">
        <v>13</v>
      </c>
      <c r="B21" s="37" t="s">
        <v>14</v>
      </c>
      <c r="C21" s="38">
        <f t="shared" si="1"/>
        <v>121</v>
      </c>
      <c r="D21" s="38">
        <f t="shared" si="1"/>
        <v>121</v>
      </c>
      <c r="E21" s="38">
        <f t="shared" si="1"/>
        <v>128</v>
      </c>
    </row>
    <row r="22" spans="1:11" ht="51" customHeight="1" x14ac:dyDescent="0.25">
      <c r="A22" s="39" t="s">
        <v>13</v>
      </c>
      <c r="B22" s="40" t="s">
        <v>14</v>
      </c>
      <c r="C22" s="41">
        <v>121</v>
      </c>
      <c r="D22" s="41">
        <v>121</v>
      </c>
      <c r="E22" s="41">
        <v>128</v>
      </c>
      <c r="J22" s="18"/>
      <c r="K22" s="25"/>
    </row>
    <row r="23" spans="1:11" x14ac:dyDescent="0.25">
      <c r="A23" s="36" t="s">
        <v>15</v>
      </c>
      <c r="B23" s="37" t="s">
        <v>16</v>
      </c>
      <c r="C23" s="38">
        <f>C24+C27</f>
        <v>6</v>
      </c>
      <c r="D23" s="38">
        <f t="shared" ref="D23:E23" si="2">D24+D27</f>
        <v>3</v>
      </c>
      <c r="E23" s="38">
        <f t="shared" si="2"/>
        <v>3</v>
      </c>
    </row>
    <row r="24" spans="1:11" s="17" customFormat="1" x14ac:dyDescent="0.25">
      <c r="A24" s="36" t="s">
        <v>17</v>
      </c>
      <c r="B24" s="37" t="s">
        <v>18</v>
      </c>
      <c r="C24" s="38">
        <f t="shared" ref="C24:E25" si="3">C25</f>
        <v>3</v>
      </c>
      <c r="D24" s="38">
        <f t="shared" si="3"/>
        <v>0</v>
      </c>
      <c r="E24" s="38">
        <f t="shared" si="3"/>
        <v>0</v>
      </c>
    </row>
    <row r="25" spans="1:11" ht="38.4" customHeight="1" x14ac:dyDescent="0.25">
      <c r="A25" s="36" t="s">
        <v>19</v>
      </c>
      <c r="B25" s="37" t="s">
        <v>20</v>
      </c>
      <c r="C25" s="38">
        <f t="shared" si="3"/>
        <v>3</v>
      </c>
      <c r="D25" s="38">
        <f t="shared" si="3"/>
        <v>0</v>
      </c>
      <c r="E25" s="38">
        <f t="shared" si="3"/>
        <v>0</v>
      </c>
    </row>
    <row r="26" spans="1:11" s="28" customFormat="1" ht="36" x14ac:dyDescent="0.25">
      <c r="A26" s="39" t="s">
        <v>19</v>
      </c>
      <c r="B26" s="40" t="s">
        <v>20</v>
      </c>
      <c r="C26" s="41">
        <v>3</v>
      </c>
      <c r="D26" s="41">
        <v>0</v>
      </c>
      <c r="E26" s="41">
        <v>0</v>
      </c>
      <c r="J26" s="18"/>
      <c r="K26" s="25"/>
    </row>
    <row r="27" spans="1:11" x14ac:dyDescent="0.25">
      <c r="A27" s="36" t="s">
        <v>21</v>
      </c>
      <c r="B27" s="37" t="s">
        <v>22</v>
      </c>
      <c r="C27" s="38">
        <f t="shared" ref="C27:E28" si="4">C28</f>
        <v>3</v>
      </c>
      <c r="D27" s="38">
        <f t="shared" si="4"/>
        <v>3</v>
      </c>
      <c r="E27" s="38">
        <f t="shared" si="4"/>
        <v>3</v>
      </c>
    </row>
    <row r="28" spans="1:11" x14ac:dyDescent="0.25">
      <c r="A28" s="36" t="s">
        <v>23</v>
      </c>
      <c r="B28" s="37" t="s">
        <v>24</v>
      </c>
      <c r="C28" s="38">
        <f t="shared" si="4"/>
        <v>3</v>
      </c>
      <c r="D28" s="38">
        <f t="shared" si="4"/>
        <v>3</v>
      </c>
      <c r="E28" s="38">
        <f t="shared" si="4"/>
        <v>3</v>
      </c>
    </row>
    <row r="29" spans="1:11" ht="24" x14ac:dyDescent="0.25">
      <c r="A29" s="39" t="s">
        <v>25</v>
      </c>
      <c r="B29" s="40" t="s">
        <v>26</v>
      </c>
      <c r="C29" s="41">
        <v>3</v>
      </c>
      <c r="D29" s="41">
        <v>3</v>
      </c>
      <c r="E29" s="41">
        <v>3</v>
      </c>
      <c r="K29" s="25"/>
    </row>
    <row r="30" spans="1:11" x14ac:dyDescent="0.25">
      <c r="A30" s="36" t="s">
        <v>27</v>
      </c>
      <c r="B30" s="37" t="s">
        <v>28</v>
      </c>
      <c r="C30" s="38">
        <f t="shared" ref="C30:E32" si="5">C31</f>
        <v>1</v>
      </c>
      <c r="D30" s="38">
        <f t="shared" si="5"/>
        <v>1</v>
      </c>
      <c r="E30" s="38">
        <f t="shared" si="5"/>
        <v>1</v>
      </c>
    </row>
    <row r="31" spans="1:11" ht="37.200000000000003" customHeight="1" x14ac:dyDescent="0.25">
      <c r="A31" s="36" t="s">
        <v>29</v>
      </c>
      <c r="B31" s="37" t="s">
        <v>30</v>
      </c>
      <c r="C31" s="38">
        <f t="shared" si="5"/>
        <v>1</v>
      </c>
      <c r="D31" s="38">
        <f t="shared" si="5"/>
        <v>1</v>
      </c>
      <c r="E31" s="38">
        <f t="shared" si="5"/>
        <v>1</v>
      </c>
    </row>
    <row r="32" spans="1:11" ht="61.2" customHeight="1" x14ac:dyDescent="0.25">
      <c r="A32" s="36" t="s">
        <v>31</v>
      </c>
      <c r="B32" s="37" t="s">
        <v>32</v>
      </c>
      <c r="C32" s="38">
        <f t="shared" si="5"/>
        <v>1</v>
      </c>
      <c r="D32" s="38">
        <f t="shared" si="5"/>
        <v>1</v>
      </c>
      <c r="E32" s="38">
        <f t="shared" si="5"/>
        <v>1</v>
      </c>
    </row>
    <row r="33" spans="1:11" ht="63.6" customHeight="1" x14ac:dyDescent="0.25">
      <c r="A33" s="39" t="s">
        <v>33</v>
      </c>
      <c r="B33" s="40" t="s">
        <v>34</v>
      </c>
      <c r="C33" s="41">
        <v>1</v>
      </c>
      <c r="D33" s="41">
        <v>1</v>
      </c>
      <c r="E33" s="41">
        <v>1</v>
      </c>
      <c r="K33" s="25"/>
    </row>
    <row r="34" spans="1:11" ht="39" customHeight="1" x14ac:dyDescent="0.25">
      <c r="A34" s="36" t="s">
        <v>35</v>
      </c>
      <c r="B34" s="37" t="s">
        <v>36</v>
      </c>
      <c r="C34" s="38">
        <f t="shared" ref="C34:E36" si="6">C35</f>
        <v>25</v>
      </c>
      <c r="D34" s="38">
        <f t="shared" si="6"/>
        <v>25</v>
      </c>
      <c r="E34" s="38">
        <f t="shared" si="6"/>
        <v>25</v>
      </c>
    </row>
    <row r="35" spans="1:11" ht="75" customHeight="1" x14ac:dyDescent="0.25">
      <c r="A35" s="36" t="s">
        <v>37</v>
      </c>
      <c r="B35" s="37" t="s">
        <v>38</v>
      </c>
      <c r="C35" s="38">
        <f t="shared" si="6"/>
        <v>25</v>
      </c>
      <c r="D35" s="38">
        <f t="shared" si="6"/>
        <v>25</v>
      </c>
      <c r="E35" s="38">
        <f t="shared" si="6"/>
        <v>25</v>
      </c>
    </row>
    <row r="36" spans="1:11" ht="75.599999999999994" customHeight="1" x14ac:dyDescent="0.25">
      <c r="A36" s="36" t="s">
        <v>39</v>
      </c>
      <c r="B36" s="37" t="s">
        <v>40</v>
      </c>
      <c r="C36" s="38">
        <f t="shared" si="6"/>
        <v>25</v>
      </c>
      <c r="D36" s="38">
        <f t="shared" si="6"/>
        <v>25</v>
      </c>
      <c r="E36" s="38">
        <f t="shared" si="6"/>
        <v>25</v>
      </c>
    </row>
    <row r="37" spans="1:11" ht="61.8" customHeight="1" x14ac:dyDescent="0.25">
      <c r="A37" s="39" t="s">
        <v>41</v>
      </c>
      <c r="B37" s="40" t="s">
        <v>42</v>
      </c>
      <c r="C37" s="41">
        <v>25</v>
      </c>
      <c r="D37" s="41">
        <v>25</v>
      </c>
      <c r="E37" s="41">
        <v>25</v>
      </c>
      <c r="K37" s="25"/>
    </row>
    <row r="38" spans="1:11" x14ac:dyDescent="0.25">
      <c r="A38" s="36" t="s">
        <v>43</v>
      </c>
      <c r="B38" s="37" t="s">
        <v>44</v>
      </c>
      <c r="C38" s="38">
        <f>C39</f>
        <v>35</v>
      </c>
      <c r="D38" s="38">
        <f>D39</f>
        <v>35</v>
      </c>
      <c r="E38" s="38">
        <f>E39</f>
        <v>35</v>
      </c>
    </row>
    <row r="39" spans="1:11" x14ac:dyDescent="0.25">
      <c r="A39" s="36" t="s">
        <v>45</v>
      </c>
      <c r="B39" s="37" t="s">
        <v>46</v>
      </c>
      <c r="C39" s="38">
        <f>C40</f>
        <v>35</v>
      </c>
      <c r="D39" s="38">
        <f t="shared" ref="D39:E39" si="7">D40</f>
        <v>35</v>
      </c>
      <c r="E39" s="38">
        <f t="shared" si="7"/>
        <v>35</v>
      </c>
    </row>
    <row r="40" spans="1:11" x14ac:dyDescent="0.25">
      <c r="A40" s="36" t="s">
        <v>47</v>
      </c>
      <c r="B40" s="37" t="s">
        <v>48</v>
      </c>
      <c r="C40" s="38">
        <f>C41</f>
        <v>35</v>
      </c>
      <c r="D40" s="38">
        <f>D41</f>
        <v>35</v>
      </c>
      <c r="E40" s="38">
        <f>E41</f>
        <v>35</v>
      </c>
    </row>
    <row r="41" spans="1:11" ht="15.6" customHeight="1" x14ac:dyDescent="0.25">
      <c r="A41" s="39" t="s">
        <v>47</v>
      </c>
      <c r="B41" s="40" t="s">
        <v>48</v>
      </c>
      <c r="C41" s="41">
        <v>35</v>
      </c>
      <c r="D41" s="41">
        <v>35</v>
      </c>
      <c r="E41" s="41">
        <v>35</v>
      </c>
      <c r="J41" s="26"/>
      <c r="K41" s="25"/>
    </row>
    <row r="42" spans="1:11" ht="13.2" x14ac:dyDescent="0.25">
      <c r="A42" s="33" t="s">
        <v>49</v>
      </c>
      <c r="B42" s="34" t="s">
        <v>50</v>
      </c>
      <c r="C42" s="35">
        <f>5882.7895+29.60261+36.1952</f>
        <v>5948.5873099999999</v>
      </c>
      <c r="D42" s="35">
        <f>3472.1605+100</f>
        <v>3572.1605</v>
      </c>
      <c r="E42" s="35">
        <f>3471.9805+100</f>
        <v>3571.9805000000001</v>
      </c>
      <c r="F42" s="54" t="s">
        <v>108</v>
      </c>
      <c r="G42" s="55"/>
    </row>
    <row r="43" spans="1:11" ht="36.6" customHeight="1" x14ac:dyDescent="0.25">
      <c r="A43" s="36" t="s">
        <v>51</v>
      </c>
      <c r="B43" s="37" t="s">
        <v>52</v>
      </c>
      <c r="C43" s="35">
        <f>C44+C48+C51+C58</f>
        <v>5948.5873099999999</v>
      </c>
      <c r="D43" s="35">
        <f t="shared" ref="D43:E43" si="8">D44+D48+D51+D58</f>
        <v>3572.1605</v>
      </c>
      <c r="E43" s="35">
        <f t="shared" si="8"/>
        <v>3571.9805000000001</v>
      </c>
    </row>
    <row r="44" spans="1:11" ht="19.2" customHeight="1" x14ac:dyDescent="0.25">
      <c r="A44" s="36" t="s">
        <v>53</v>
      </c>
      <c r="B44" s="37" t="s">
        <v>54</v>
      </c>
      <c r="C44" s="38">
        <f>C45</f>
        <v>75.009</v>
      </c>
      <c r="D44" s="38">
        <f>D45</f>
        <v>37.192</v>
      </c>
      <c r="E44" s="38">
        <f>E45</f>
        <v>31.870999999999999</v>
      </c>
      <c r="F44" s="21"/>
    </row>
    <row r="45" spans="1:11" ht="38.4" customHeight="1" x14ac:dyDescent="0.25">
      <c r="A45" s="36" t="s">
        <v>55</v>
      </c>
      <c r="B45" s="37" t="s">
        <v>56</v>
      </c>
      <c r="C45" s="38">
        <f>C46+C47</f>
        <v>75.009</v>
      </c>
      <c r="D45" s="38">
        <f t="shared" ref="D45:E45" si="9">D46+D47</f>
        <v>37.192</v>
      </c>
      <c r="E45" s="38">
        <f t="shared" si="9"/>
        <v>31.870999999999999</v>
      </c>
    </row>
    <row r="46" spans="1:11" ht="40.200000000000003" customHeight="1" x14ac:dyDescent="0.25">
      <c r="A46" s="39" t="s">
        <v>57</v>
      </c>
      <c r="B46" s="40" t="s">
        <v>58</v>
      </c>
      <c r="C46" s="41">
        <v>5</v>
      </c>
      <c r="D46" s="41">
        <v>4.7</v>
      </c>
      <c r="E46" s="41">
        <v>4.2</v>
      </c>
      <c r="F46" s="18"/>
      <c r="I46" s="18"/>
    </row>
    <row r="47" spans="1:11" ht="33" customHeight="1" x14ac:dyDescent="0.25">
      <c r="A47" s="39" t="s">
        <v>57</v>
      </c>
      <c r="B47" s="40" t="s">
        <v>58</v>
      </c>
      <c r="C47" s="41">
        <v>70.009</v>
      </c>
      <c r="D47" s="41">
        <v>32.491999999999997</v>
      </c>
      <c r="E47" s="41">
        <v>27.670999999999999</v>
      </c>
    </row>
    <row r="48" spans="1:11" s="16" customFormat="1" ht="27.6" customHeight="1" x14ac:dyDescent="0.25">
      <c r="A48" s="36" t="s">
        <v>85</v>
      </c>
      <c r="B48" s="37" t="s">
        <v>86</v>
      </c>
      <c r="C48" s="38">
        <v>0</v>
      </c>
      <c r="D48" s="38">
        <v>0</v>
      </c>
      <c r="E48" s="38">
        <v>0</v>
      </c>
      <c r="F48" s="22"/>
      <c r="G48" s="18"/>
      <c r="H48" s="17"/>
      <c r="I48" s="17"/>
      <c r="J48" s="17"/>
      <c r="K48" s="28"/>
    </row>
    <row r="49" spans="1:11" s="16" customFormat="1" x14ac:dyDescent="0.25">
      <c r="A49" s="36" t="s">
        <v>87</v>
      </c>
      <c r="B49" s="37" t="s">
        <v>88</v>
      </c>
      <c r="C49" s="38">
        <v>0</v>
      </c>
      <c r="D49" s="38">
        <v>0</v>
      </c>
      <c r="E49" s="38">
        <v>0</v>
      </c>
      <c r="F49" s="17"/>
      <c r="G49" s="17"/>
      <c r="H49" s="17"/>
      <c r="I49" s="17"/>
      <c r="J49" s="17"/>
      <c r="K49" s="28"/>
    </row>
    <row r="50" spans="1:11" s="16" customFormat="1" ht="12" customHeight="1" x14ac:dyDescent="0.25">
      <c r="A50" s="39" t="s">
        <v>89</v>
      </c>
      <c r="B50" s="40" t="s">
        <v>90</v>
      </c>
      <c r="C50" s="41">
        <v>0</v>
      </c>
      <c r="D50" s="41">
        <v>0</v>
      </c>
      <c r="E50" s="41">
        <v>0</v>
      </c>
      <c r="F50" s="17"/>
      <c r="G50" s="17"/>
      <c r="H50" s="17"/>
      <c r="I50" s="17"/>
      <c r="J50" s="17"/>
      <c r="K50" s="28"/>
    </row>
    <row r="51" spans="1:11" ht="22.8" x14ac:dyDescent="0.25">
      <c r="A51" s="36" t="s">
        <v>59</v>
      </c>
      <c r="B51" s="37" t="s">
        <v>60</v>
      </c>
      <c r="C51" s="38">
        <f>C52+C54+C56</f>
        <v>200.45850000000002</v>
      </c>
      <c r="D51" s="38">
        <f t="shared" ref="D51:E51" si="10">D52+D54+D56</f>
        <v>208.80050000000003</v>
      </c>
      <c r="E51" s="38">
        <f t="shared" si="10"/>
        <v>215.62250000000003</v>
      </c>
    </row>
    <row r="52" spans="1:11" ht="28.8" customHeight="1" x14ac:dyDescent="0.25">
      <c r="A52" s="36" t="s">
        <v>61</v>
      </c>
      <c r="B52" s="37" t="s">
        <v>62</v>
      </c>
      <c r="C52" s="38">
        <f>C53</f>
        <v>26.206499999999998</v>
      </c>
      <c r="D52" s="38">
        <f>D53</f>
        <v>26.206499999999998</v>
      </c>
      <c r="E52" s="38">
        <f>E53</f>
        <v>26.206499999999998</v>
      </c>
    </row>
    <row r="53" spans="1:11" ht="27" customHeight="1" x14ac:dyDescent="0.25">
      <c r="A53" s="39" t="s">
        <v>63</v>
      </c>
      <c r="B53" s="40" t="s">
        <v>64</v>
      </c>
      <c r="C53" s="41">
        <v>26.206499999999998</v>
      </c>
      <c r="D53" s="41">
        <v>26.206499999999998</v>
      </c>
      <c r="E53" s="41">
        <v>26.206499999999998</v>
      </c>
      <c r="K53" s="25"/>
    </row>
    <row r="54" spans="1:11" ht="34.200000000000003" x14ac:dyDescent="0.25">
      <c r="A54" s="36" t="s">
        <v>65</v>
      </c>
      <c r="B54" s="37" t="s">
        <v>97</v>
      </c>
      <c r="C54" s="38">
        <f>C55</f>
        <v>174.053</v>
      </c>
      <c r="D54" s="38">
        <f>D55</f>
        <v>182.39500000000001</v>
      </c>
      <c r="E54" s="38">
        <f>E55</f>
        <v>189.21700000000001</v>
      </c>
      <c r="K54" s="25"/>
    </row>
    <row r="55" spans="1:11" ht="36" x14ac:dyDescent="0.25">
      <c r="A55" s="39" t="s">
        <v>66</v>
      </c>
      <c r="B55" s="40" t="s">
        <v>98</v>
      </c>
      <c r="C55" s="41">
        <v>174.053</v>
      </c>
      <c r="D55" s="41">
        <v>182.39500000000001</v>
      </c>
      <c r="E55" s="41">
        <v>189.21700000000001</v>
      </c>
    </row>
    <row r="56" spans="1:11" ht="27" customHeight="1" x14ac:dyDescent="0.25">
      <c r="A56" s="36" t="s">
        <v>67</v>
      </c>
      <c r="B56" s="37" t="s">
        <v>68</v>
      </c>
      <c r="C56" s="38">
        <f>C57</f>
        <v>0.19900000000000001</v>
      </c>
      <c r="D56" s="38">
        <f>D57</f>
        <v>0.19900000000000001</v>
      </c>
      <c r="E56" s="38">
        <f>E57</f>
        <v>0.19900000000000001</v>
      </c>
      <c r="J56" s="18"/>
    </row>
    <row r="57" spans="1:11" ht="24" x14ac:dyDescent="0.25">
      <c r="A57" s="39" t="s">
        <v>69</v>
      </c>
      <c r="B57" s="40" t="s">
        <v>70</v>
      </c>
      <c r="C57" s="41">
        <v>0.19900000000000001</v>
      </c>
      <c r="D57" s="41">
        <v>0.19900000000000001</v>
      </c>
      <c r="E57" s="41">
        <v>0.19900000000000001</v>
      </c>
    </row>
    <row r="58" spans="1:11" x14ac:dyDescent="0.25">
      <c r="A58" s="36" t="s">
        <v>71</v>
      </c>
      <c r="B58" s="37" t="s">
        <v>72</v>
      </c>
      <c r="C58" s="38">
        <f>C59+C61</f>
        <v>5673.1198100000001</v>
      </c>
      <c r="D58" s="38">
        <f t="shared" ref="D58:E58" si="11">D59+D61</f>
        <v>3326.1680000000001</v>
      </c>
      <c r="E58" s="38">
        <f t="shared" si="11"/>
        <v>3324.4870000000001</v>
      </c>
    </row>
    <row r="59" spans="1:11" ht="14.4" customHeight="1" x14ac:dyDescent="0.25">
      <c r="A59" s="36" t="s">
        <v>73</v>
      </c>
      <c r="B59" s="37" t="s">
        <v>74</v>
      </c>
      <c r="C59" s="38">
        <f>C60</f>
        <v>2411.3150000000001</v>
      </c>
      <c r="D59" s="38">
        <f>D60</f>
        <v>1</v>
      </c>
      <c r="E59" s="38">
        <f>E60</f>
        <v>1</v>
      </c>
    </row>
    <row r="60" spans="1:11" ht="49.2" customHeight="1" x14ac:dyDescent="0.25">
      <c r="A60" s="61" t="s">
        <v>75</v>
      </c>
      <c r="B60" s="62" t="s">
        <v>76</v>
      </c>
      <c r="C60" s="63">
        <f>2411.175+0.14</f>
        <v>2411.3150000000001</v>
      </c>
      <c r="D60" s="41">
        <v>1</v>
      </c>
      <c r="E60" s="41">
        <v>1</v>
      </c>
      <c r="H60" s="60" t="s">
        <v>111</v>
      </c>
    </row>
    <row r="61" spans="1:11" ht="16.2" customHeight="1" x14ac:dyDescent="0.25">
      <c r="A61" s="36" t="s">
        <v>77</v>
      </c>
      <c r="B61" s="37" t="s">
        <v>78</v>
      </c>
      <c r="C61" s="38">
        <f>C62</f>
        <v>3261.8048100000001</v>
      </c>
      <c r="D61" s="38">
        <f>D62</f>
        <v>3325.1680000000001</v>
      </c>
      <c r="E61" s="38">
        <f>E62</f>
        <v>3323.4870000000001</v>
      </c>
      <c r="F61" s="18"/>
      <c r="H61" s="59"/>
      <c r="I61" s="18"/>
      <c r="K61" s="25"/>
    </row>
    <row r="62" spans="1:11" ht="24.6" customHeight="1" x14ac:dyDescent="0.25">
      <c r="A62" s="61" t="s">
        <v>79</v>
      </c>
      <c r="B62" s="62" t="s">
        <v>80</v>
      </c>
      <c r="C62" s="63">
        <f>3196.147-0.14+29.60261+36.1952</f>
        <v>3261.8048100000001</v>
      </c>
      <c r="D62" s="42">
        <f>3225.168+100</f>
        <v>3325.1680000000001</v>
      </c>
      <c r="E62" s="42">
        <f>3223.487+100</f>
        <v>3323.4870000000001</v>
      </c>
      <c r="F62" s="43" t="s">
        <v>99</v>
      </c>
      <c r="G62" s="43" t="s">
        <v>107</v>
      </c>
      <c r="H62" s="60" t="s">
        <v>110</v>
      </c>
    </row>
    <row r="63" spans="1:11" s="16" customFormat="1" ht="16.8" hidden="1" customHeight="1" x14ac:dyDescent="0.25">
      <c r="A63" s="36" t="s">
        <v>91</v>
      </c>
      <c r="B63" s="37" t="s">
        <v>92</v>
      </c>
      <c r="C63" s="38">
        <v>0</v>
      </c>
      <c r="D63" s="38">
        <v>0</v>
      </c>
      <c r="E63" s="38">
        <v>0</v>
      </c>
      <c r="F63" s="17"/>
      <c r="G63" s="17"/>
      <c r="H63" s="17"/>
      <c r="I63" s="18"/>
      <c r="J63" s="18"/>
      <c r="K63" s="28"/>
    </row>
    <row r="64" spans="1:11" s="12" customFormat="1" ht="15" hidden="1" customHeight="1" x14ac:dyDescent="0.25">
      <c r="A64" s="36" t="s">
        <v>93</v>
      </c>
      <c r="B64" s="37" t="s">
        <v>94</v>
      </c>
      <c r="C64" s="38">
        <v>0</v>
      </c>
      <c r="D64" s="38">
        <v>0</v>
      </c>
      <c r="E64" s="38">
        <v>0</v>
      </c>
      <c r="F64" s="19"/>
      <c r="G64" s="10"/>
      <c r="H64" s="10"/>
      <c r="K64" s="13"/>
    </row>
    <row r="65" spans="1:11" s="12" customFormat="1" ht="13.8" hidden="1" customHeight="1" x14ac:dyDescent="0.25">
      <c r="A65" s="36" t="s">
        <v>95</v>
      </c>
      <c r="B65" s="37" t="s">
        <v>96</v>
      </c>
      <c r="C65" s="38">
        <v>0</v>
      </c>
      <c r="D65" s="38">
        <v>0</v>
      </c>
      <c r="E65" s="38">
        <v>0</v>
      </c>
      <c r="F65" s="19"/>
      <c r="G65" s="10"/>
      <c r="H65" s="10"/>
      <c r="K65" s="13"/>
    </row>
    <row r="66" spans="1:11" s="8" customFormat="1" ht="35.4" hidden="1" customHeight="1" x14ac:dyDescent="0.25">
      <c r="A66" s="39" t="s">
        <v>95</v>
      </c>
      <c r="B66" s="40" t="s">
        <v>96</v>
      </c>
      <c r="C66" s="41">
        <v>0</v>
      </c>
      <c r="D66" s="41">
        <v>0</v>
      </c>
      <c r="E66" s="41">
        <v>0</v>
      </c>
      <c r="F66" s="19"/>
      <c r="G66" s="20"/>
      <c r="H66" s="10"/>
      <c r="K66" s="9"/>
    </row>
    <row r="67" spans="1:11" s="8" customFormat="1" ht="14.4" customHeight="1" x14ac:dyDescent="0.25">
      <c r="A67" s="53" t="s">
        <v>81</v>
      </c>
      <c r="B67" s="53"/>
      <c r="C67" s="35">
        <f>C18+C42</f>
        <v>6136.5873099999999</v>
      </c>
      <c r="D67" s="35">
        <f t="shared" ref="D67:E67" si="12">D18+D42</f>
        <v>3757.1605</v>
      </c>
      <c r="E67" s="35">
        <f t="shared" si="12"/>
        <v>3763.9805000000001</v>
      </c>
      <c r="F67" s="18"/>
      <c r="G67" s="23"/>
      <c r="H67" s="10"/>
      <c r="K67" s="9"/>
    </row>
    <row r="68" spans="1:11" x14ac:dyDescent="0.25">
      <c r="E68" s="27"/>
    </row>
  </sheetData>
  <mergeCells count="17">
    <mergeCell ref="C16:E16"/>
    <mergeCell ref="A14:E14"/>
    <mergeCell ref="A67:B67"/>
    <mergeCell ref="F42:G42"/>
    <mergeCell ref="B13:E13"/>
    <mergeCell ref="A16:A17"/>
    <mergeCell ref="B16:B17"/>
    <mergeCell ref="B1:E1"/>
    <mergeCell ref="A2:E2"/>
    <mergeCell ref="B3:E3"/>
    <mergeCell ref="B4:E4"/>
    <mergeCell ref="B5:E5"/>
    <mergeCell ref="B7:E7"/>
    <mergeCell ref="B8:E8"/>
    <mergeCell ref="B9:E9"/>
    <mergeCell ref="B10:E10"/>
    <mergeCell ref="B11:E11"/>
  </mergeCells>
  <pageMargins left="0.98425196850393704" right="0.19685039370078741" top="0.39370078740157483" bottom="0.31496062992125984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2023-05-17T08:41:18Z</dcterms:modified>
</cp:coreProperties>
</file>